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lpaez\OneDrive - Acueducto de Bogota\Descargas\OneDrive_1_15-7-2026\"/>
    </mc:Choice>
  </mc:AlternateContent>
  <xr:revisionPtr revIDLastSave="7" documentId="8_{C8D06D10-52CE-46E4-9752-2C16754570B8}" xr6:coauthVersionLast="36" xr6:coauthVersionMax="36" xr10:uidLastSave="{1A64E639-9760-4DDC-A729-36D8C7EE2CF9}"/>
  <bookViews>
    <workbookView xWindow="0" yWindow="0" windowWidth="28800" windowHeight="12105" xr2:uid="{5E296A82-1A74-4FFB-AD52-4D97AD274DEC}"/>
  </bookViews>
  <sheets>
    <sheet name="MATRIZ" sheetId="1" r:id="rId1"/>
  </sheets>
  <externalReferences>
    <externalReference r:id="rId2"/>
    <externalReference r:id="rId3"/>
    <externalReference r:id="rId4"/>
  </externalReferences>
  <definedNames>
    <definedName name="_xlnm._FilterDatabase" localSheetId="0" hidden="1">MATRIZ!$A$13:$Y$16</definedName>
    <definedName name="_xlnm.Print_Area" localSheetId="0">MATRIZ!$A$1:$W$20</definedName>
    <definedName name="Lista_riesgos">'[1]Tabla CONPES 3714'!$N$5:$N$12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19" i="1" l="1"/>
  <c r="Q19" i="1" s="1"/>
  <c r="J19" i="1"/>
  <c r="K19" i="1" s="1"/>
  <c r="P17" i="1" l="1"/>
  <c r="Q17" i="1" s="1"/>
  <c r="J17" i="1"/>
  <c r="K17" i="1" s="1"/>
  <c r="P18" i="1"/>
  <c r="Q18" i="1" s="1"/>
  <c r="J18" i="1"/>
  <c r="K18" i="1" s="1"/>
  <c r="J13" i="1"/>
  <c r="K13" i="1" s="1"/>
  <c r="P13" i="1"/>
  <c r="Q13" i="1" s="1"/>
  <c r="J14" i="1"/>
  <c r="K14" i="1"/>
  <c r="P14" i="1"/>
  <c r="Q14" i="1"/>
  <c r="J15" i="1"/>
  <c r="K15" i="1"/>
  <c r="P15" i="1"/>
  <c r="Q15" i="1"/>
  <c r="J16" i="1"/>
  <c r="K16" i="1"/>
  <c r="P16" i="1"/>
  <c r="Q16" i="1"/>
  <c r="J20" i="1"/>
  <c r="K20" i="1" s="1"/>
  <c r="P20" i="1"/>
  <c r="Q20" i="1"/>
</calcChain>
</file>

<file path=xl/sharedStrings.xml><?xml version="1.0" encoding="utf-8"?>
<sst xmlns="http://schemas.openxmlformats.org/spreadsheetml/2006/main" count="174" uniqueCount="95">
  <si>
    <t>Durante la ejecución del contrato.</t>
  </si>
  <si>
    <t xml:space="preserve">Reuniones de seguimiento interventor-supervisor-Contratista. </t>
  </si>
  <si>
    <t>Hasta la terminación del contrato.</t>
  </si>
  <si>
    <t>Desde el inicio del contrato</t>
  </si>
  <si>
    <t>Empresa y Contratista</t>
  </si>
  <si>
    <t>SI</t>
  </si>
  <si>
    <t>1 - Baja</t>
  </si>
  <si>
    <t>2 - Media-Baja</t>
  </si>
  <si>
    <t>El contratista deberá contar con póliza de cumplimiento por el plazo previsto convencionalmente para la liquidación del contrato. La EAAB-ESP podrá retener como retegarantía un valor del contrato.</t>
  </si>
  <si>
    <t>Contratista</t>
  </si>
  <si>
    <t>Reclamaciones a la EAAB-ESP por parte de organismos de control.</t>
  </si>
  <si>
    <t>Que el contratista no entregue la documentación necesaria para proceder con la liquidación del contrato.</t>
  </si>
  <si>
    <t>OPERACIONALES</t>
  </si>
  <si>
    <t>POSCONTRACTUAL</t>
  </si>
  <si>
    <t>EXTERNA</t>
  </si>
  <si>
    <t>ESPECÍFICA</t>
  </si>
  <si>
    <t>3 - Media-Alta</t>
  </si>
  <si>
    <t>4 - Alta</t>
  </si>
  <si>
    <t>CONTRACTUAL</t>
  </si>
  <si>
    <t>Cuando se requiera.</t>
  </si>
  <si>
    <t>REGULATORIOS</t>
  </si>
  <si>
    <t>Empresa</t>
  </si>
  <si>
    <t>Desde el momento en que se adjudique el contrato hasta que se dé inicio al mismo</t>
  </si>
  <si>
    <t xml:space="preserve">Reuniones de seguimiento </t>
  </si>
  <si>
    <t>Desde la fecha de aceptación de la oferta</t>
  </si>
  <si>
    <t xml:space="preserve">Demoras en el incio de la ejecución del contrato. Reprogramación de actividades. </t>
  </si>
  <si>
    <t>PRECONTRACTUAL</t>
  </si>
  <si>
    <t>INTERNA</t>
  </si>
  <si>
    <t xml:space="preserve">Durante la contratación </t>
  </si>
  <si>
    <t xml:space="preserve">Hasta la Contratación </t>
  </si>
  <si>
    <t xml:space="preserve">Durante la Planificación del proceso </t>
  </si>
  <si>
    <t xml:space="preserve">Aplicación del Manual de Contratación vigente. Cumplir con la publicación relacionada con los procesos contractuales como se contempla en la ley 1712 de 2014 en el sistema de información de invitaciones PCAB de la EAAB. Publicación del plan anual de adquisiciones en el sitema de información de invitaciones de la EAAB. </t>
  </si>
  <si>
    <t>Riesgo reputacional. Sanciones legales y/o administrativas. Impacto legal por demandas de otros proponentes. Incremento en costos. Pago de sanciones. Investigaciones disciplinarias de los entes de control.</t>
  </si>
  <si>
    <t>Riesgos de corrupción durante los procesos de contratación a partir de la divulgación a terceros de información privilegiada utilizada para la elaboración de la solicitud de contratación o de las condiciones y términos de los procesos de selección.</t>
  </si>
  <si>
    <t>GENERAL</t>
  </si>
  <si>
    <t>En la forma y periodicidad establecida por la Resolución que implementa el SARLAFT en la EAAB-ESP</t>
  </si>
  <si>
    <t>Seguimiento y monitoreo a la informaicón entregada y la que se obtenga de fuentes externas</t>
  </si>
  <si>
    <t>Fecha de terminación del contrato</t>
  </si>
  <si>
    <t>Proceso de selección</t>
  </si>
  <si>
    <t>La contraparte deberá entregar en la etapa precontractual y durante toda la relación contractual la información que le sea solicitada; La EAAB-ESP deberá monitorear y consultar fuentes de información para tener un adecuado conocimiento de la contraparte en la etapa precontractual y durante toda la relación contractual.</t>
  </si>
  <si>
    <t>Afectación reputacional de la EAAB-ESP e incursión en trámites administrativos asociados al reporte de operaciones sospechosas y demás a que haya lugar ante las autoridades correspondientes</t>
  </si>
  <si>
    <t>Vincular una contraparte que se encuentre relacionada en listas restrictivas o que cuente con antecedentes asociados a riesgos de lavado de activos y financiación del terrorismo.</t>
  </si>
  <si>
    <t>LA/FT</t>
  </si>
  <si>
    <t xml:space="preserve">Seguimiento a los procedimientos requeridos para suscribir el Contrato </t>
  </si>
  <si>
    <t>Hasta la fecha de Suscripción del Contrato</t>
  </si>
  <si>
    <t>NO</t>
  </si>
  <si>
    <t>2 - Baja</t>
  </si>
  <si>
    <t xml:space="preserve">Contar con una línea de acceso a internet y/o con planes de contingencia para ejecutar y/o tramitar el proceso.   </t>
  </si>
  <si>
    <t>Problemas o fallas en la plataforma tecnológica de la Empresa y/o sistemas de comunicación (voz y datos) requeridos durante el proceso de contratación.</t>
  </si>
  <si>
    <t>TECNOLÓGICOS</t>
  </si>
  <si>
    <t>Reunión liderada por la DCyC. Reclamación a la aseguradora (en caso de existir) por parte de la DCyC.</t>
  </si>
  <si>
    <t>Hasta la celebración del contrato</t>
  </si>
  <si>
    <t>Desde la aceptación de la oferta</t>
  </si>
  <si>
    <t>Reunión virtual o presencial EAAB y el contratista para establecer las razones por las cuales se abstiene de firmar el contrato. Requerir la participación del área responsable del proceso. Notificar a la Compañía de seguros que emitió la póliza de Seriedad de la oferta.</t>
  </si>
  <si>
    <t>No poder iniciar a tiempo la ejecución del contrato. Inicio de la reclamación ante la aseguradora para hacer efectiva la póliza de seriedad de la oferta (en caso de haberse requerido).</t>
  </si>
  <si>
    <t xml:space="preserve">Que el contratista se niegue a firmar el contrato </t>
  </si>
  <si>
    <t>Periodicidad</t>
  </si>
  <si>
    <t>¿Cómo se realiza  el monitoreo?</t>
  </si>
  <si>
    <t>Categoría</t>
  </si>
  <si>
    <t xml:space="preserve">Valoración </t>
  </si>
  <si>
    <t>Impacto</t>
  </si>
  <si>
    <t>Probabilidad</t>
  </si>
  <si>
    <t>Monitoreo y revisión</t>
  </si>
  <si>
    <t>Fecha estimada en que se completa el tratamiento</t>
  </si>
  <si>
    <t>Fecha estimada en que se inicia el tratamiento</t>
  </si>
  <si>
    <t>Responsable por implementar el tratamiento</t>
  </si>
  <si>
    <t>¿Afecta la ejecución del contrato?</t>
  </si>
  <si>
    <t>Impacto después del tratamiento</t>
  </si>
  <si>
    <t>Tratamiento/Control a ser implementado</t>
  </si>
  <si>
    <t>¿A quién se le asigna?</t>
  </si>
  <si>
    <t>Valoración</t>
  </si>
  <si>
    <t>Consecuencia de la ocurrencia del evento</t>
  </si>
  <si>
    <t>Descripción</t>
  </si>
  <si>
    <t>Tipo</t>
  </si>
  <si>
    <t>Etapa</t>
  </si>
  <si>
    <t>Fuente</t>
  </si>
  <si>
    <t>Clase</t>
  </si>
  <si>
    <t>N</t>
  </si>
  <si>
    <t>PRESUPUESTO OFICIAL</t>
  </si>
  <si>
    <t>OBJETO DEL PROCESO</t>
  </si>
  <si>
    <t>MATRIZ DE RIESGOS</t>
  </si>
  <si>
    <t>PRESTAR EL SERVICIO AUTOGESTIONADO EN LA MODALIDAD CLOUD COMPUTING PARA LA GENERACIÓN, VALIDACIÓN Y ENVÍO DE LA FACTURA ELECTRÓNICA DE VENTA, REPORTE DE NÓMINA ELECTRÓNICA Y DEL DOCUMENTO SOPORTE ELECTRÓNICO PARA NO OBLIGADOS A FACTURAR.</t>
  </si>
  <si>
    <t>DOS MILLONES OCHOCIENTOS TREINTA Y OCHO MIL DOSCIENTOS CUARENTA PESOS ($2.838.240) M/CTE</t>
  </si>
  <si>
    <t>Cambios normativos que afectan el contrato o su ejecución.</t>
  </si>
  <si>
    <t>El contratista deberá asumir el riesgo por regla general monitoreando la normatividad aplicable y estimando los impactos que los cambios puedan generar. Excepcionalmente la EAAB-ESP revisará si los cambios normativos son susceptibles de realizar una modificación contractual.</t>
  </si>
  <si>
    <t>El contratista durante el trámite precontractual entrega documentación inconsistente o presuntamenta falsa respecto de los requisitos que debe acreditar para la categoría.</t>
  </si>
  <si>
    <t>Afectación reputacional de la EAAB-ESP e incursión en trámites administrativos y/o judiciales a que haya lugar ante las autoridades correspondientes</t>
  </si>
  <si>
    <t>La contraparte deberá dar cumplimiento al Código de Integridad y otorgar autorización para el tratamiento de datos para poder consultar la veracidad de la información entregada. La EAAB-ESP deberá realizar una validación de la documentación aportada empleando los medios a su alcance que propendan por una debida diligencia.</t>
  </si>
  <si>
    <t>Verificación documental</t>
  </si>
  <si>
    <t>Validación normatividad actual</t>
  </si>
  <si>
    <t>Inclumplimento y sanciones por parte de la DIAN a nivel de demoras o no trasmisión de domentos electrónicos.</t>
  </si>
  <si>
    <t xml:space="preserve">Monitorear los sistemas de trasmisión. </t>
  </si>
  <si>
    <t>Velar por el cumplimiento de las obligaciones y habilitaciones contempladas en la Resolución 165 de 2023, Título VIII Capitulo I y II.</t>
  </si>
  <si>
    <t>Velar por el cumplimiento de las obligaciones y habilitaciones contempladas en la Resolución 165 de 2023, Título VIII Capitulo I y II.G18</t>
  </si>
  <si>
    <t>Problemas o fallas en la trasmisión de los documentos del ecosistema de documentos electrónicos DIAN.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</si>
</sst>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0.00_-;\-&quot;$&quot;* #,##0.00_-;_-&quot;$&quot;* &quot;-&quot;??_-;_-@_-"/>
    <numFmt numFmtId="165" formatCode="&quot;$&quot;#,##0"/>
  </numFmts>
  <fonts count="11" x14ac:knownFonts="1">
    <font>
      <sz val="11"/>
      <color theme="1"/>
      <name val="Calibri"/>
      <family val="2"/>
      <scheme val="minor"/>
    </font>
    <font>
      <sz val="11"/>
      <color theme="1"/>
      <name val="Calibri"/>
      <family val="2"/>
      <scheme val="minor"/>
    </font>
    <font>
      <sz val="10"/>
      <color theme="1"/>
      <name val="Century Gothic"/>
      <family val="2"/>
    </font>
    <font>
      <sz val="16"/>
      <color theme="1"/>
      <name val="Century Gothic"/>
      <family val="2"/>
    </font>
    <font>
      <sz val="16"/>
      <color theme="1"/>
      <name val="Arial"/>
      <family val="2"/>
    </font>
    <font>
      <sz val="10"/>
      <name val="Century Gothic"/>
      <family val="2"/>
    </font>
    <font>
      <sz val="10"/>
      <name val="Calibri"/>
      <family val="2"/>
      <scheme val="minor"/>
    </font>
    <font>
      <sz val="10"/>
      <color theme="1"/>
      <name val="Calibri"/>
      <family val="2"/>
      <scheme val="minor"/>
    </font>
    <font>
      <sz val="8"/>
      <name val="Arial"/>
      <family val="2"/>
    </font>
    <font>
      <sz val="11"/>
      <color theme="1"/>
      <name val="Calibri"/>
      <family val="2"/>
    </font>
    <font>
      <b/>
      <sz val="11"/>
      <color theme="1"/>
      <name val="Calibri"/>
      <family val="2"/>
    </font>
  </fonts>
  <fills count="8">
    <fill>
      <patternFill patternType="none"/>
    </fill>
    <fill>
      <patternFill patternType="gray125"/>
    </fill>
    <fill>
      <patternFill patternType="solid">
        <fgColor theme="5" tint="0.39997558519241921"/>
        <bgColor indexed="64"/>
      </patternFill>
    </fill>
    <fill>
      <patternFill patternType="solid">
        <fgColor theme="0" tint="-0.34998626667073579"/>
        <bgColor indexed="64"/>
      </patternFill>
    </fill>
    <fill>
      <patternFill patternType="solid">
        <fgColor theme="8" tint="0.39997558519241921"/>
        <bgColor indexed="64"/>
      </patternFill>
    </fill>
    <fill>
      <patternFill patternType="solid">
        <fgColor theme="0"/>
        <bgColor indexed="64"/>
      </patternFill>
    </fill>
    <fill>
      <patternFill patternType="solid">
        <fgColor rgb="FFD9D9D9"/>
        <bgColor indexed="64"/>
      </patternFill>
    </fill>
    <fill>
      <patternFill patternType="solid">
        <fgColor theme="0" tint="-0.249977111117893"/>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164" fontId="1" fillId="0" borderId="0" applyFont="0" applyFill="0" applyBorder="0" applyAlignment="0" applyProtection="0"/>
  </cellStyleXfs>
  <cellXfs count="34">
    <xf numFmtId="0" fontId="0" fillId="0" borderId="0" xfId="0"/>
    <xf numFmtId="0" fontId="2" fillId="0" borderId="0" xfId="0" applyFont="1" applyAlignment="1">
      <alignment wrapText="1"/>
    </xf>
    <xf numFmtId="0" fontId="2" fillId="0" borderId="0" xfId="0" applyFont="1" applyAlignment="1">
      <alignment horizontal="center" wrapText="1"/>
    </xf>
    <xf numFmtId="0" fontId="3" fillId="0" borderId="0" xfId="0" applyFont="1" applyAlignment="1">
      <alignment wrapText="1"/>
    </xf>
    <xf numFmtId="0" fontId="5" fillId="0" borderId="0" xfId="0" applyFont="1" applyAlignment="1">
      <alignment wrapText="1"/>
    </xf>
    <xf numFmtId="0" fontId="6" fillId="0" borderId="1" xfId="0" applyFont="1" applyBorder="1" applyAlignment="1">
      <alignment horizontal="center" vertical="center" textRotation="90" wrapText="1"/>
    </xf>
    <xf numFmtId="0" fontId="7" fillId="0" borderId="1" xfId="0" applyFont="1" applyBorder="1" applyAlignment="1">
      <alignment horizontal="center" vertical="center" textRotation="90"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textRotation="90"/>
    </xf>
    <xf numFmtId="0" fontId="6" fillId="0" borderId="1" xfId="0" applyFont="1" applyBorder="1" applyAlignment="1">
      <alignment horizontal="center" vertical="center" textRotation="90"/>
    </xf>
    <xf numFmtId="0" fontId="7" fillId="0" borderId="1" xfId="0" applyFont="1" applyBorder="1" applyAlignment="1">
      <alignment horizontal="justify" vertical="center" wrapText="1"/>
    </xf>
    <xf numFmtId="0" fontId="6" fillId="0" borderId="1" xfId="0" applyFont="1" applyBorder="1" applyAlignment="1">
      <alignment horizontal="justify" vertical="center" wrapText="1"/>
    </xf>
    <xf numFmtId="0" fontId="7" fillId="5" borderId="1" xfId="0" applyFont="1" applyFill="1" applyBorder="1" applyAlignment="1">
      <alignment horizontal="center" vertical="center" textRotation="90"/>
    </xf>
    <xf numFmtId="0" fontId="5" fillId="0" borderId="0" xfId="0" applyFont="1" applyAlignment="1">
      <alignment vertical="center" wrapText="1"/>
    </xf>
    <xf numFmtId="0" fontId="2" fillId="0" borderId="0" xfId="0" applyFont="1" applyAlignment="1">
      <alignment vertical="center" wrapText="1"/>
    </xf>
    <xf numFmtId="0" fontId="9" fillId="0" borderId="0" xfId="0" applyFont="1" applyAlignment="1">
      <alignment horizont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xf>
    <xf numFmtId="0" fontId="6" fillId="0" borderId="1" xfId="0" applyFont="1" applyFill="1" applyBorder="1" applyAlignment="1">
      <alignment horizontal="justify" vertical="center" wrapText="1"/>
    </xf>
    <xf numFmtId="0" fontId="6" fillId="0" borderId="1" xfId="0" applyFont="1" applyFill="1" applyBorder="1" applyAlignment="1">
      <alignment horizontal="center" vertical="center" textRotation="90"/>
    </xf>
    <xf numFmtId="0" fontId="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wrapText="1"/>
    </xf>
    <xf numFmtId="0" fontId="8" fillId="6" borderId="1" xfId="0" applyFont="1" applyFill="1" applyBorder="1" applyAlignment="1">
      <alignment horizontal="center" vertical="center" textRotation="90" wrapText="1"/>
    </xf>
    <xf numFmtId="0" fontId="8" fillId="6" borderId="1" xfId="0" applyFont="1" applyFill="1" applyBorder="1" applyAlignment="1">
      <alignment horizontal="center" vertical="center" wrapText="1"/>
    </xf>
    <xf numFmtId="0" fontId="8" fillId="7" borderId="1" xfId="0" applyFont="1" applyFill="1" applyBorder="1" applyAlignment="1">
      <alignment horizontal="center" vertical="center" textRotation="90" wrapText="1"/>
    </xf>
    <xf numFmtId="0" fontId="4" fillId="4" borderId="0" xfId="0" applyFont="1" applyFill="1" applyAlignment="1">
      <alignment horizontal="justify" vertical="center" wrapText="1"/>
    </xf>
    <xf numFmtId="0" fontId="4" fillId="2" borderId="0" xfId="0" applyFont="1" applyFill="1" applyAlignment="1">
      <alignment horizontal="justify" vertical="center" wrapText="1"/>
    </xf>
    <xf numFmtId="0" fontId="4" fillId="3" borderId="0" xfId="0" applyFont="1" applyFill="1" applyAlignment="1">
      <alignment horizontal="justify" vertical="center" wrapText="1"/>
    </xf>
    <xf numFmtId="0" fontId="10" fillId="0" borderId="0" xfId="0" applyFont="1" applyAlignment="1">
      <alignment horizontal="center" wrapText="1"/>
    </xf>
    <xf numFmtId="0" fontId="10" fillId="0" borderId="0" xfId="0" applyFont="1" applyAlignment="1">
      <alignment horizontal="left" vertical="center" wrapText="1"/>
    </xf>
    <xf numFmtId="0" fontId="9" fillId="0" borderId="0" xfId="0" applyFont="1" applyAlignment="1">
      <alignment horizontal="center" vertical="center" wrapText="1"/>
    </xf>
    <xf numFmtId="165" fontId="9" fillId="0" borderId="0" xfId="1" applyNumberFormat="1" applyFont="1" applyFill="1" applyAlignment="1">
      <alignment horizontal="center" wrapText="1"/>
    </xf>
    <xf numFmtId="0" fontId="8" fillId="7" borderId="1" xfId="0" applyFont="1" applyFill="1" applyBorder="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3.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13</xdr:col>
      <xdr:colOff>784369</xdr:colOff>
      <xdr:row>1</xdr:row>
      <xdr:rowOff>157306</xdr:rowOff>
    </xdr:from>
    <xdr:ext cx="3071658" cy="716107"/>
    <xdr:pic>
      <xdr:nvPicPr>
        <xdr:cNvPr id="2" name="Imagen 1">
          <a:extLst>
            <a:ext uri="{FF2B5EF4-FFF2-40B4-BE49-F238E27FC236}">
              <a16:creationId xmlns:a16="http://schemas.microsoft.com/office/drawing/2014/main" id="{F31D3FA8-2399-4C12-89C8-E882B360B29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37919" y="347806"/>
          <a:ext cx="3071658" cy="716107"/>
        </a:xfrm>
        <a:prstGeom prst="rect">
          <a:avLst/>
        </a:prstGeom>
        <a:noFill/>
        <a:ln>
          <a:noFill/>
        </a:ln>
      </xdr:spPr>
    </xdr:pic>
    <xdr:clientData/>
  </xdr:oneCellAnchor>
  <xdr:oneCellAnchor>
    <xdr:from>
      <xdr:col>2</xdr:col>
      <xdr:colOff>19050</xdr:colOff>
      <xdr:row>20</xdr:row>
      <xdr:rowOff>0</xdr:rowOff>
    </xdr:from>
    <xdr:ext cx="11191756" cy="672913"/>
    <xdr:sp macro="" textlink="">
      <xdr:nvSpPr>
        <xdr:cNvPr id="3" name="AutoShape 10">
          <a:extLst>
            <a:ext uri="{FF2B5EF4-FFF2-40B4-BE49-F238E27FC236}">
              <a16:creationId xmlns:a16="http://schemas.microsoft.com/office/drawing/2014/main" id="{E5A1797B-E63B-4327-9B78-84C5698BDE96}"/>
            </a:ext>
          </a:extLst>
        </xdr:cNvPr>
        <xdr:cNvSpPr>
          <a:spLocks noChangeAspect="1" noChangeArrowheads="1"/>
        </xdr:cNvSpPr>
      </xdr:nvSpPr>
      <xdr:spPr bwMode="auto">
        <a:xfrm>
          <a:off x="1466850" y="5905500"/>
          <a:ext cx="11191756" cy="6729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acueducto-my.sharepoint.com/Zona%204_Alcantarillado/Proyectos-TDR/Matriz%20de%20Riesgos_Aguas%20Claras_V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lpaez\OneDrive%20-%20Acueducto%20de%20Bogota\Descargas\MPFB0120F32-03%20Matriz%20de%20riesgos%20previsible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lpaez\OneDrive%20-%20Acueducto%20de%20Bogota\Descargas\MPFB0120F32-03%20Matriz%20de%20riesgos%20previsibles%20Caden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CONPES 3714"/>
    </sheetNames>
    <sheetDataSet>
      <sheetData sheetId="0">
        <row r="5">
          <cell r="N5" t="str">
            <v>Ambientales</v>
          </cell>
        </row>
        <row r="6">
          <cell r="N6" t="str">
            <v>De la naturaleza</v>
          </cell>
        </row>
        <row r="7">
          <cell r="N7" t="str">
            <v>Económico</v>
          </cell>
        </row>
        <row r="8">
          <cell r="N8" t="str">
            <v>Financiero</v>
          </cell>
        </row>
        <row r="9">
          <cell r="N9" t="str">
            <v>Operacionales</v>
          </cell>
        </row>
        <row r="10">
          <cell r="N10" t="str">
            <v>Regulatorio</v>
          </cell>
        </row>
        <row r="11">
          <cell r="N11" t="str">
            <v>Sociales o Políticos</v>
          </cell>
        </row>
        <row r="12">
          <cell r="N12" t="str">
            <v>Tecnológicos</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
      <sheetName val="Metodología"/>
      <sheetName val="Ejemplo Obra"/>
      <sheetName val="Ejemplo Consultoría"/>
      <sheetName val="Ejemplo Interventoría"/>
      <sheetName val="Ejemplo CPS (OPS)"/>
      <sheetName val="Ejemplo Suministro-Compraventa"/>
      <sheetName val="Hoja1"/>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jemplo CPS (OPS)"/>
      <sheetName val="Hoja1"/>
    </sheetNames>
    <sheetDataSet>
      <sheetData sheetId="0" refreshError="1"/>
      <sheetData sheetId="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4A75F-A2BC-4C8B-8C24-907C279CC39F}">
  <sheetPr>
    <tabColor theme="8" tint="0.39997558519241921"/>
  </sheetPr>
  <dimension ref="A6:X26"/>
  <sheetViews>
    <sheetView showGridLines="0" tabSelected="1" view="pageBreakPreview" topLeftCell="A19" zoomScale="115" zoomScaleNormal="70" zoomScaleSheetLayoutView="115" zoomScalePageLayoutView="85" workbookViewId="0">
      <selection activeCell="B19" sqref="B19"/>
    </sheetView>
  </sheetViews>
  <sheetFormatPr baseColWidth="10" defaultColWidth="10.85546875" defaultRowHeight="13.5" x14ac:dyDescent="0.25"/>
  <cols>
    <col min="1" max="2" width="7.7109375" style="2" customWidth="1"/>
    <col min="3" max="5" width="5.7109375" style="2" customWidth="1"/>
    <col min="6" max="6" width="42.7109375" style="1" customWidth="1"/>
    <col min="7" max="7" width="35.7109375" style="1" customWidth="1"/>
    <col min="8" max="12" width="4.7109375" style="1" customWidth="1"/>
    <col min="13" max="13" width="60.7109375" style="1" customWidth="1"/>
    <col min="14" max="19" width="4.7109375" style="1" customWidth="1"/>
    <col min="20" max="21" width="14.7109375" style="1" customWidth="1"/>
    <col min="22" max="22" width="19.42578125" style="1" customWidth="1"/>
    <col min="23" max="23" width="16.7109375" style="1" customWidth="1"/>
    <col min="24" max="25" width="10.85546875" style="1"/>
    <col min="26" max="26" width="0" style="1" hidden="1" customWidth="1"/>
    <col min="27" max="28" width="12" style="1" bestFit="1" customWidth="1"/>
    <col min="29" max="16384" width="10.85546875" style="1"/>
  </cols>
  <sheetData>
    <row r="6" spans="1:24" ht="26.45" customHeight="1" x14ac:dyDescent="0.25">
      <c r="A6" s="16"/>
      <c r="B6" s="16"/>
      <c r="C6" s="16"/>
      <c r="D6" s="16"/>
      <c r="E6" s="16"/>
      <c r="F6" s="29" t="s">
        <v>80</v>
      </c>
      <c r="G6" s="29"/>
      <c r="H6" s="29"/>
      <c r="I6" s="29"/>
      <c r="J6" s="29"/>
      <c r="K6" s="29"/>
      <c r="L6" s="29"/>
      <c r="M6" s="29"/>
      <c r="N6" s="29"/>
      <c r="O6" s="29"/>
      <c r="P6" s="29"/>
      <c r="Q6" s="29"/>
      <c r="R6" s="29"/>
      <c r="S6" s="29"/>
      <c r="T6" s="29"/>
      <c r="U6" s="29"/>
      <c r="V6" s="29"/>
      <c r="W6" s="29"/>
    </row>
    <row r="7" spans="1:24" ht="30" customHeight="1" x14ac:dyDescent="0.25">
      <c r="A7" s="30" t="s">
        <v>79</v>
      </c>
      <c r="B7" s="30"/>
      <c r="C7" s="31" t="s">
        <v>81</v>
      </c>
      <c r="D7" s="31"/>
      <c r="E7" s="31"/>
      <c r="F7" s="31"/>
      <c r="G7" s="31"/>
      <c r="H7" s="31"/>
      <c r="I7" s="31"/>
      <c r="J7" s="31"/>
      <c r="K7" s="31"/>
      <c r="L7" s="31"/>
      <c r="M7" s="31"/>
      <c r="N7" s="31"/>
      <c r="O7" s="31"/>
      <c r="P7" s="31"/>
      <c r="Q7" s="31"/>
      <c r="R7" s="31"/>
      <c r="S7" s="31"/>
      <c r="T7" s="31"/>
      <c r="U7" s="31"/>
      <c r="V7" s="31"/>
      <c r="W7" s="31"/>
    </row>
    <row r="8" spans="1:24" ht="30" customHeight="1" x14ac:dyDescent="0.25">
      <c r="A8" s="30" t="s">
        <v>78</v>
      </c>
      <c r="B8" s="30"/>
      <c r="C8" s="32" t="s">
        <v>82</v>
      </c>
      <c r="D8" s="32"/>
      <c r="E8" s="32"/>
      <c r="F8" s="32"/>
      <c r="G8" s="32"/>
      <c r="H8" s="32"/>
      <c r="I8" s="32"/>
      <c r="J8" s="32"/>
      <c r="K8" s="32"/>
      <c r="L8" s="32"/>
      <c r="M8" s="32"/>
      <c r="N8" s="32"/>
      <c r="O8" s="32"/>
      <c r="P8" s="32"/>
      <c r="Q8" s="32"/>
      <c r="R8" s="32"/>
      <c r="S8" s="32"/>
      <c r="T8" s="32"/>
      <c r="U8" s="32"/>
      <c r="V8" s="32"/>
      <c r="W8" s="32"/>
    </row>
    <row r="10" spans="1:24" ht="35.1" customHeight="1" x14ac:dyDescent="0.25">
      <c r="A10" s="33" t="s">
        <v>77</v>
      </c>
      <c r="B10" s="25" t="s">
        <v>76</v>
      </c>
      <c r="C10" s="25" t="s">
        <v>75</v>
      </c>
      <c r="D10" s="25" t="s">
        <v>74</v>
      </c>
      <c r="E10" s="25" t="s">
        <v>73</v>
      </c>
      <c r="F10" s="33" t="s">
        <v>72</v>
      </c>
      <c r="G10" s="33" t="s">
        <v>71</v>
      </c>
      <c r="H10" s="25" t="s">
        <v>61</v>
      </c>
      <c r="I10" s="25" t="s">
        <v>60</v>
      </c>
      <c r="J10" s="25" t="s">
        <v>70</v>
      </c>
      <c r="K10" s="25" t="s">
        <v>58</v>
      </c>
      <c r="L10" s="23" t="s">
        <v>69</v>
      </c>
      <c r="M10" s="24" t="s">
        <v>68</v>
      </c>
      <c r="N10" s="24" t="s">
        <v>67</v>
      </c>
      <c r="O10" s="24"/>
      <c r="P10" s="24"/>
      <c r="Q10" s="24"/>
      <c r="R10" s="23" t="s">
        <v>66</v>
      </c>
      <c r="S10" s="23" t="s">
        <v>65</v>
      </c>
      <c r="T10" s="23" t="s">
        <v>64</v>
      </c>
      <c r="U10" s="23" t="s">
        <v>63</v>
      </c>
      <c r="V10" s="24" t="s">
        <v>62</v>
      </c>
      <c r="W10" s="24"/>
      <c r="X10" s="15"/>
    </row>
    <row r="11" spans="1:24" ht="35.1" customHeight="1" x14ac:dyDescent="0.25">
      <c r="A11" s="33"/>
      <c r="B11" s="25"/>
      <c r="C11" s="25"/>
      <c r="D11" s="25"/>
      <c r="E11" s="25"/>
      <c r="F11" s="33"/>
      <c r="G11" s="33"/>
      <c r="H11" s="25"/>
      <c r="I11" s="25"/>
      <c r="J11" s="25"/>
      <c r="K11" s="25"/>
      <c r="L11" s="23"/>
      <c r="M11" s="24"/>
      <c r="N11" s="23" t="s">
        <v>61</v>
      </c>
      <c r="O11" s="23" t="s">
        <v>60</v>
      </c>
      <c r="P11" s="23" t="s">
        <v>59</v>
      </c>
      <c r="Q11" s="23" t="s">
        <v>58</v>
      </c>
      <c r="R11" s="23"/>
      <c r="S11" s="23"/>
      <c r="T11" s="23"/>
      <c r="U11" s="23"/>
      <c r="V11" s="23" t="s">
        <v>57</v>
      </c>
      <c r="W11" s="23" t="s">
        <v>56</v>
      </c>
      <c r="X11" s="15"/>
    </row>
    <row r="12" spans="1:24" ht="35.1" customHeight="1" x14ac:dyDescent="0.25">
      <c r="A12" s="33"/>
      <c r="B12" s="25"/>
      <c r="C12" s="25"/>
      <c r="D12" s="25"/>
      <c r="E12" s="25"/>
      <c r="F12" s="33"/>
      <c r="G12" s="33"/>
      <c r="H12" s="25"/>
      <c r="I12" s="25"/>
      <c r="J12" s="25"/>
      <c r="K12" s="25"/>
      <c r="L12" s="23"/>
      <c r="M12" s="24"/>
      <c r="N12" s="23"/>
      <c r="O12" s="23"/>
      <c r="P12" s="23"/>
      <c r="Q12" s="23"/>
      <c r="R12" s="23"/>
      <c r="S12" s="23"/>
      <c r="T12" s="23"/>
      <c r="U12" s="23"/>
      <c r="V12" s="23"/>
      <c r="W12" s="23"/>
      <c r="X12" s="15"/>
    </row>
    <row r="13" spans="1:24" s="4" customFormat="1" ht="129.94999999999999" customHeight="1" x14ac:dyDescent="0.25">
      <c r="A13" s="8">
        <v>1</v>
      </c>
      <c r="B13" s="13" t="s">
        <v>34</v>
      </c>
      <c r="C13" s="13" t="s">
        <v>14</v>
      </c>
      <c r="D13" s="13" t="s">
        <v>26</v>
      </c>
      <c r="E13" s="13" t="s">
        <v>12</v>
      </c>
      <c r="F13" s="11" t="s">
        <v>55</v>
      </c>
      <c r="G13" s="11" t="s">
        <v>54</v>
      </c>
      <c r="H13" s="10" t="s">
        <v>6</v>
      </c>
      <c r="I13" s="10" t="s">
        <v>7</v>
      </c>
      <c r="J13" s="5">
        <f>LEFT(H13,1)+LEFT(I13,1)</f>
        <v>3</v>
      </c>
      <c r="K13" s="5" t="str">
        <f>IF(J13&lt;=3,"Baja",IF(J13=4,"Medio Baja",IF(J13=5,"Medio Baja",IF(J13=6,"Medio Alta",IF(J13=7,"Medio Alta",IF(J13=8,"Alta","Fuera de rango"))))))</f>
        <v>Baja</v>
      </c>
      <c r="L13" s="6" t="s">
        <v>9</v>
      </c>
      <c r="M13" s="11" t="s">
        <v>53</v>
      </c>
      <c r="N13" s="10" t="s">
        <v>6</v>
      </c>
      <c r="O13" s="10" t="s">
        <v>6</v>
      </c>
      <c r="P13" s="5">
        <f>LEFT(N13,1)+LEFT(O13,1)</f>
        <v>2</v>
      </c>
      <c r="Q13" s="5" t="str">
        <f>IF(P13&lt;=3,"Baja",IF(P13=4,"Medio Baja",IF(P13=5,"Medio Baja",IF(P13=6,"Medio Alta",IF(P13=7,"Medio Alta",IF(P13=8,"Alta","Fuera de rango"))))))</f>
        <v>Baja</v>
      </c>
      <c r="R13" s="9" t="s">
        <v>5</v>
      </c>
      <c r="S13" s="6" t="s">
        <v>4</v>
      </c>
      <c r="T13" s="7" t="s">
        <v>52</v>
      </c>
      <c r="U13" s="7" t="s">
        <v>51</v>
      </c>
      <c r="V13" s="6" t="s">
        <v>50</v>
      </c>
      <c r="W13" s="6" t="s">
        <v>19</v>
      </c>
      <c r="X13" s="14"/>
    </row>
    <row r="14" spans="1:24" s="4" customFormat="1" ht="129.94999999999999" customHeight="1" x14ac:dyDescent="0.25">
      <c r="A14" s="8">
        <v>2</v>
      </c>
      <c r="B14" s="13" t="s">
        <v>34</v>
      </c>
      <c r="C14" s="13" t="s">
        <v>27</v>
      </c>
      <c r="D14" s="13" t="s">
        <v>26</v>
      </c>
      <c r="E14" s="13" t="s">
        <v>49</v>
      </c>
      <c r="F14" s="12" t="s">
        <v>48</v>
      </c>
      <c r="G14" s="12" t="s">
        <v>25</v>
      </c>
      <c r="H14" s="10" t="s">
        <v>7</v>
      </c>
      <c r="I14" s="10" t="s">
        <v>16</v>
      </c>
      <c r="J14" s="5">
        <f>LEFT(H14,1)+LEFT(I14,1)</f>
        <v>5</v>
      </c>
      <c r="K14" s="5" t="str">
        <f>IF(J14&lt;=3,"Baja",IF(J14=4,"Medio Baja",IF(J14=5,"Medio Baja",IF(J14=6,"Medio Alta",IF(J14=7,"Medio Alta",IF(J14=8,"Alta","Fuera de rango"))))))</f>
        <v>Medio Baja</v>
      </c>
      <c r="L14" s="5" t="s">
        <v>21</v>
      </c>
      <c r="M14" s="12" t="s">
        <v>47</v>
      </c>
      <c r="N14" s="10" t="s">
        <v>46</v>
      </c>
      <c r="O14" s="10" t="s">
        <v>7</v>
      </c>
      <c r="P14" s="5">
        <f>LEFT(N14,1)+LEFT(O14,1)</f>
        <v>4</v>
      </c>
      <c r="Q14" s="5" t="str">
        <f>IF(P14&lt;=3,"Baja",IF(P14=4,"Medio Baja",IF(P14=5,"Medio Baja",IF(P14=6,"Medio Alta",IF(P14=7,"Medio Alta",IF(P14=8,"Alta","Fuera de rango"))))))</f>
        <v>Medio Baja</v>
      </c>
      <c r="R14" s="5" t="s">
        <v>45</v>
      </c>
      <c r="S14" s="5" t="s">
        <v>21</v>
      </c>
      <c r="T14" s="8" t="s">
        <v>24</v>
      </c>
      <c r="U14" s="8" t="s">
        <v>44</v>
      </c>
      <c r="V14" s="5" t="s">
        <v>43</v>
      </c>
      <c r="W14" s="5" t="s">
        <v>22</v>
      </c>
    </row>
    <row r="15" spans="1:24" s="4" customFormat="1" ht="129.94999999999999" customHeight="1" x14ac:dyDescent="0.25">
      <c r="A15" s="8">
        <v>3</v>
      </c>
      <c r="B15" s="13" t="s">
        <v>34</v>
      </c>
      <c r="C15" s="13" t="s">
        <v>14</v>
      </c>
      <c r="D15" s="13" t="s">
        <v>26</v>
      </c>
      <c r="E15" s="13" t="s">
        <v>42</v>
      </c>
      <c r="F15" s="12" t="s">
        <v>41</v>
      </c>
      <c r="G15" s="12" t="s">
        <v>40</v>
      </c>
      <c r="H15" s="10" t="s">
        <v>16</v>
      </c>
      <c r="I15" s="10" t="s">
        <v>17</v>
      </c>
      <c r="J15" s="5">
        <f>LEFT(H15,1)+LEFT(I15,1)</f>
        <v>7</v>
      </c>
      <c r="K15" s="5" t="str">
        <f>IF(J15&lt;=3,"Baja",IF(J15=4,"Medio Baja",IF(J15=5,"Medio Baja",IF(J15=6,"Medio Alta",IF(J15=7,"Medio Alta",IF(J15=8,"Alta","Fuera de rango"))))))</f>
        <v>Medio Alta</v>
      </c>
      <c r="L15" s="5" t="s">
        <v>4</v>
      </c>
      <c r="M15" s="12" t="s">
        <v>39</v>
      </c>
      <c r="N15" s="10" t="s">
        <v>7</v>
      </c>
      <c r="O15" s="10" t="s">
        <v>16</v>
      </c>
      <c r="P15" s="5">
        <f>LEFT(N15,1)+LEFT(O15,1)</f>
        <v>5</v>
      </c>
      <c r="Q15" s="5" t="str">
        <f>IF(P15&lt;=3,"Baja",IF(P15=4,"Medio Baja",IF(P15=5,"Medio Baja",IF(P15=6,"Medio Alta",IF(P15=7,"Medio Alta",IF(P15=8,"Alta","Fuera de rango"))))))</f>
        <v>Medio Baja</v>
      </c>
      <c r="R15" s="5" t="s">
        <v>5</v>
      </c>
      <c r="S15" s="5" t="s">
        <v>4</v>
      </c>
      <c r="T15" s="8" t="s">
        <v>38</v>
      </c>
      <c r="U15" s="8" t="s">
        <v>37</v>
      </c>
      <c r="V15" s="5" t="s">
        <v>36</v>
      </c>
      <c r="W15" s="5" t="s">
        <v>35</v>
      </c>
    </row>
    <row r="16" spans="1:24" s="4" customFormat="1" ht="129.94999999999999" customHeight="1" x14ac:dyDescent="0.25">
      <c r="A16" s="8">
        <v>4</v>
      </c>
      <c r="B16" s="13" t="s">
        <v>34</v>
      </c>
      <c r="C16" s="13" t="s">
        <v>14</v>
      </c>
      <c r="D16" s="13" t="s">
        <v>26</v>
      </c>
      <c r="E16" s="13" t="s">
        <v>12</v>
      </c>
      <c r="F16" s="11" t="s">
        <v>33</v>
      </c>
      <c r="G16" s="11" t="s">
        <v>32</v>
      </c>
      <c r="H16" s="10" t="s">
        <v>16</v>
      </c>
      <c r="I16" s="10" t="s">
        <v>16</v>
      </c>
      <c r="J16" s="5">
        <f>LEFT(H16,1)+LEFT(I16,1)</f>
        <v>6</v>
      </c>
      <c r="K16" s="5" t="str">
        <f>IF(J16&lt;=3,"Baja",IF(J16=4,"Medio Baja",IF(J16=5,"Medio Baja",IF(J16=6,"Medio Alta",IF(J16=7,"Medio Alta",IF(J16=8,"Alta","Fuera de rango"))))))</f>
        <v>Medio Alta</v>
      </c>
      <c r="L16" s="6" t="s">
        <v>21</v>
      </c>
      <c r="M16" s="11" t="s">
        <v>31</v>
      </c>
      <c r="N16" s="10" t="s">
        <v>7</v>
      </c>
      <c r="O16" s="10" t="s">
        <v>7</v>
      </c>
      <c r="P16" s="5">
        <f>LEFT(N16,1)+LEFT(O16,1)</f>
        <v>4</v>
      </c>
      <c r="Q16" s="5" t="str">
        <f>IF(P16&lt;=3,"Baja",IF(P16=4,"Medio Baja",IF(P16=5,"Medio Baja",IF(P16=6,"Medio Alta",IF(P16=7,"Medio Alta",IF(P16=8,"Alta","Fuera de rango"))))))</f>
        <v>Medio Baja</v>
      </c>
      <c r="R16" s="9" t="s">
        <v>5</v>
      </c>
      <c r="S16" s="6" t="s">
        <v>4</v>
      </c>
      <c r="T16" s="7" t="s">
        <v>30</v>
      </c>
      <c r="U16" s="7" t="s">
        <v>29</v>
      </c>
      <c r="V16" s="6" t="s">
        <v>23</v>
      </c>
      <c r="W16" s="6" t="s">
        <v>28</v>
      </c>
    </row>
    <row r="17" spans="1:23" s="4" customFormat="1" ht="129.94999999999999" customHeight="1" x14ac:dyDescent="0.25">
      <c r="A17" s="8">
        <v>5</v>
      </c>
      <c r="B17" s="13" t="s">
        <v>34</v>
      </c>
      <c r="C17" s="13" t="s">
        <v>14</v>
      </c>
      <c r="D17" s="13" t="s">
        <v>26</v>
      </c>
      <c r="E17" s="13" t="s">
        <v>12</v>
      </c>
      <c r="F17" s="12" t="s">
        <v>85</v>
      </c>
      <c r="G17" s="12" t="s">
        <v>86</v>
      </c>
      <c r="H17" s="10" t="s">
        <v>6</v>
      </c>
      <c r="I17" s="10" t="s">
        <v>17</v>
      </c>
      <c r="J17" s="5">
        <f t="shared" ref="J17" si="0">LEFT(H17,1)+LEFT(I17,1)</f>
        <v>5</v>
      </c>
      <c r="K17" s="5" t="str">
        <f t="shared" ref="K17" si="1">IF(J17&lt;=3,"Baja",IF(J17=4,"Medio Baja",IF(J17=5,"Medio Baja",IF(J17=6,"Medio Alta",IF(J17=7,"Medio Alta",IF(J17=8,"Alta","Fuera de rango"))))))</f>
        <v>Medio Baja</v>
      </c>
      <c r="L17" s="5" t="s">
        <v>9</v>
      </c>
      <c r="M17" s="12" t="s">
        <v>87</v>
      </c>
      <c r="N17" s="10" t="s">
        <v>6</v>
      </c>
      <c r="O17" s="10" t="s">
        <v>7</v>
      </c>
      <c r="P17" s="5">
        <f t="shared" ref="P17" si="2">LEFT(N17,1)+LEFT(O17,1)</f>
        <v>3</v>
      </c>
      <c r="Q17" s="5" t="str">
        <f t="shared" ref="Q17" si="3">IF(P17&lt;=3,"Baja",IF(P17=4,"Medio Baja",IF(P17=5,"Medio Baja",IF(P17=6,"Medio Alta",IF(P17=7,"Medio Alta",IF(P17=8,"Alta","Fuera de rango"))))))</f>
        <v>Baja</v>
      </c>
      <c r="R17" s="5" t="s">
        <v>5</v>
      </c>
      <c r="S17" s="5" t="s">
        <v>4</v>
      </c>
      <c r="T17" s="8" t="s">
        <v>38</v>
      </c>
      <c r="U17" s="8" t="s">
        <v>37</v>
      </c>
      <c r="V17" s="5" t="s">
        <v>88</v>
      </c>
      <c r="W17" s="5" t="s">
        <v>19</v>
      </c>
    </row>
    <row r="18" spans="1:23" s="4" customFormat="1" ht="129.94999999999999" customHeight="1" x14ac:dyDescent="0.25">
      <c r="A18" s="8">
        <v>6</v>
      </c>
      <c r="B18" s="13" t="s">
        <v>34</v>
      </c>
      <c r="C18" s="13" t="s">
        <v>14</v>
      </c>
      <c r="D18" s="13" t="s">
        <v>18</v>
      </c>
      <c r="E18" s="13" t="s">
        <v>20</v>
      </c>
      <c r="F18" s="12" t="s">
        <v>83</v>
      </c>
      <c r="G18" s="12" t="s">
        <v>93</v>
      </c>
      <c r="H18" s="10" t="s">
        <v>6</v>
      </c>
      <c r="I18" s="10" t="s">
        <v>16</v>
      </c>
      <c r="J18" s="5">
        <f t="shared" ref="J18" si="4">LEFT(H18,1)+LEFT(I18,1)</f>
        <v>4</v>
      </c>
      <c r="K18" s="5" t="str">
        <f t="shared" ref="K18" si="5">IF(J18&lt;=3,"Baja",IF(J18=4,"Medio Baja",IF(J18=5,"Medio Baja",IF(J18=6,"Medio Alta",IF(J18=7,"Medio Alta",IF(J18=8,"Alta","Fuera de rango"))))))</f>
        <v>Medio Baja</v>
      </c>
      <c r="L18" s="5" t="s">
        <v>9</v>
      </c>
      <c r="M18" s="12" t="s">
        <v>84</v>
      </c>
      <c r="N18" s="10" t="s">
        <v>6</v>
      </c>
      <c r="O18" s="10" t="s">
        <v>7</v>
      </c>
      <c r="P18" s="5">
        <f t="shared" ref="P18" si="6">LEFT(N18,1)+LEFT(O18,1)</f>
        <v>3</v>
      </c>
      <c r="Q18" s="5" t="str">
        <f t="shared" ref="Q18" si="7">IF(P18&lt;=3,"Baja",IF(P18=4,"Medio Baja",IF(P18=5,"Medio Baja",IF(P18=6,"Medio Alta",IF(P18=7,"Medio Alta",IF(P18=8,"Alta","Fuera de rango"))))))</f>
        <v>Baja</v>
      </c>
      <c r="R18" s="5" t="s">
        <v>5</v>
      </c>
      <c r="S18" s="5" t="s">
        <v>9</v>
      </c>
      <c r="T18" s="8" t="s">
        <v>38</v>
      </c>
      <c r="U18" s="8" t="s">
        <v>37</v>
      </c>
      <c r="V18" s="5" t="s">
        <v>89</v>
      </c>
      <c r="W18" s="5" t="s">
        <v>19</v>
      </c>
    </row>
    <row r="19" spans="1:23" s="4" customFormat="1" ht="129.94999999999999" customHeight="1" x14ac:dyDescent="0.25">
      <c r="A19" s="17">
        <v>7</v>
      </c>
      <c r="B19" s="18" t="s">
        <v>34</v>
      </c>
      <c r="C19" s="18" t="s">
        <v>14</v>
      </c>
      <c r="D19" s="18" t="s">
        <v>18</v>
      </c>
      <c r="E19" s="18" t="s">
        <v>49</v>
      </c>
      <c r="F19" s="19" t="s">
        <v>94</v>
      </c>
      <c r="G19" s="19" t="s">
        <v>90</v>
      </c>
      <c r="H19" s="20" t="s">
        <v>7</v>
      </c>
      <c r="I19" s="20" t="s">
        <v>16</v>
      </c>
      <c r="J19" s="21">
        <f>LEFT(H19,1)+LEFT(I19,1)</f>
        <v>5</v>
      </c>
      <c r="K19" s="21" t="str">
        <f>IF(J19&lt;=3,"Baja",IF(J19=4,"Medio Baja",IF(J19=5,"Medio Baja",IF(J19=6,"Medio Alta",IF(J19=7,"Medio Alta",IF(J19=8,"Alta","Fuera de rango"))))))</f>
        <v>Medio Baja</v>
      </c>
      <c r="L19" s="21" t="s">
        <v>4</v>
      </c>
      <c r="M19" s="19" t="s">
        <v>92</v>
      </c>
      <c r="N19" s="20" t="s">
        <v>46</v>
      </c>
      <c r="O19" s="20" t="s">
        <v>7</v>
      </c>
      <c r="P19" s="21">
        <f>LEFT(N19,1)+LEFT(O19,1)</f>
        <v>4</v>
      </c>
      <c r="Q19" s="21" t="str">
        <f>IF(P19&lt;=3,"Baja",IF(P19=4,"Medio Baja",IF(P19=5,"Medio Baja",IF(P19=6,"Medio Alta",IF(P19=7,"Medio Alta",IF(P19=8,"Alta","Fuera de rango"))))))</f>
        <v>Medio Baja</v>
      </c>
      <c r="R19" s="21" t="s">
        <v>45</v>
      </c>
      <c r="S19" s="21" t="s">
        <v>4</v>
      </c>
      <c r="T19" s="17" t="s">
        <v>3</v>
      </c>
      <c r="U19" s="22" t="s">
        <v>2</v>
      </c>
      <c r="V19" s="21" t="s">
        <v>91</v>
      </c>
      <c r="W19" s="21" t="s">
        <v>0</v>
      </c>
    </row>
    <row r="20" spans="1:23" s="4" customFormat="1" ht="154.5" customHeight="1" x14ac:dyDescent="0.25">
      <c r="A20" s="8">
        <v>8</v>
      </c>
      <c r="B20" s="13" t="s">
        <v>15</v>
      </c>
      <c r="C20" s="13" t="s">
        <v>14</v>
      </c>
      <c r="D20" s="13" t="s">
        <v>13</v>
      </c>
      <c r="E20" s="13" t="s">
        <v>12</v>
      </c>
      <c r="F20" s="11" t="s">
        <v>11</v>
      </c>
      <c r="G20" s="12" t="s">
        <v>10</v>
      </c>
      <c r="H20" s="10" t="s">
        <v>7</v>
      </c>
      <c r="I20" s="10" t="s">
        <v>7</v>
      </c>
      <c r="J20" s="5">
        <f>LEFT(H20,1)+LEFT(I20,1)</f>
        <v>4</v>
      </c>
      <c r="K20" s="5" t="str">
        <f>IF(J20&lt;=3,"Baja",IF(J20=4,"Medio Baja",IF(J20=5,"Medio Baja",IF(J20=6,"Medio Alta",IF(J20=7,"Medio Alta",IF(J20=8,"Alta","Fuera de rango"))))))</f>
        <v>Medio Baja</v>
      </c>
      <c r="L20" s="6" t="s">
        <v>9</v>
      </c>
      <c r="M20" s="11" t="s">
        <v>8</v>
      </c>
      <c r="N20" s="10" t="s">
        <v>7</v>
      </c>
      <c r="O20" s="10" t="s">
        <v>6</v>
      </c>
      <c r="P20" s="5">
        <f>LEFT(N20,1)+LEFT(O20,1)</f>
        <v>3</v>
      </c>
      <c r="Q20" s="5" t="str">
        <f>IF(P20&lt;=3,"Baja",IF(P20=4,"Medio Baja",IF(P20=5,"Medio Baja",IF(P20=6,"Medio Alta",IF(P20=7,"Medio Alta",IF(P20=8,"Alta","Fuera de rango"))))))</f>
        <v>Baja</v>
      </c>
      <c r="R20" s="9" t="s">
        <v>5</v>
      </c>
      <c r="S20" s="6" t="s">
        <v>4</v>
      </c>
      <c r="T20" s="8" t="s">
        <v>3</v>
      </c>
      <c r="U20" s="7" t="s">
        <v>2</v>
      </c>
      <c r="V20" s="6" t="s">
        <v>1</v>
      </c>
      <c r="W20" s="5" t="s">
        <v>0</v>
      </c>
    </row>
    <row r="22" spans="1:23" ht="20.25" x14ac:dyDescent="0.25">
      <c r="A22" s="26"/>
      <c r="B22" s="26"/>
      <c r="C22" s="26"/>
      <c r="D22" s="26"/>
      <c r="E22" s="26"/>
      <c r="F22" s="26"/>
      <c r="G22" s="26"/>
      <c r="H22" s="26"/>
      <c r="I22" s="26"/>
      <c r="J22" s="26"/>
      <c r="K22" s="26"/>
      <c r="L22" s="26"/>
      <c r="M22" s="26"/>
      <c r="N22" s="3"/>
      <c r="O22" s="3"/>
      <c r="P22" s="3"/>
      <c r="Q22" s="3"/>
      <c r="R22" s="3"/>
      <c r="S22" s="3"/>
      <c r="T22" s="3"/>
      <c r="U22" s="3"/>
      <c r="V22" s="3"/>
      <c r="W22" s="3"/>
    </row>
    <row r="24" spans="1:23" ht="20.25" x14ac:dyDescent="0.25">
      <c r="A24" s="28"/>
      <c r="B24" s="28"/>
      <c r="C24" s="28"/>
      <c r="D24" s="28"/>
      <c r="E24" s="28"/>
      <c r="F24" s="28"/>
      <c r="G24" s="28"/>
      <c r="H24" s="28"/>
      <c r="I24" s="28"/>
      <c r="J24" s="28"/>
      <c r="K24" s="28"/>
      <c r="L24" s="28"/>
      <c r="M24" s="28"/>
      <c r="N24" s="3"/>
      <c r="O24" s="3"/>
      <c r="P24" s="3"/>
      <c r="Q24" s="3"/>
      <c r="R24" s="3"/>
      <c r="S24" s="3"/>
      <c r="T24" s="3"/>
      <c r="U24" s="3"/>
      <c r="V24" s="3"/>
      <c r="W24" s="3"/>
    </row>
    <row r="26" spans="1:23" ht="20.25" x14ac:dyDescent="0.25">
      <c r="A26" s="27"/>
      <c r="B26" s="27"/>
      <c r="C26" s="27"/>
      <c r="D26" s="27"/>
      <c r="E26" s="27"/>
      <c r="F26" s="27"/>
      <c r="G26" s="27"/>
      <c r="H26" s="27"/>
      <c r="I26" s="27"/>
      <c r="J26" s="27"/>
      <c r="K26" s="27"/>
      <c r="L26" s="27"/>
      <c r="M26" s="27"/>
      <c r="N26" s="3"/>
      <c r="O26" s="3"/>
      <c r="P26" s="3"/>
      <c r="Q26" s="3"/>
      <c r="R26" s="3"/>
      <c r="S26" s="3"/>
      <c r="T26" s="3"/>
      <c r="U26" s="3"/>
      <c r="V26" s="3"/>
      <c r="W26" s="3"/>
    </row>
  </sheetData>
  <mergeCells count="33">
    <mergeCell ref="H10:H12"/>
    <mergeCell ref="A22:M22"/>
    <mergeCell ref="A26:M26"/>
    <mergeCell ref="A24:M24"/>
    <mergeCell ref="F6:W6"/>
    <mergeCell ref="A7:B7"/>
    <mergeCell ref="A8:B8"/>
    <mergeCell ref="C7:W7"/>
    <mergeCell ref="C8:W8"/>
    <mergeCell ref="A10:A12"/>
    <mergeCell ref="B10:B12"/>
    <mergeCell ref="C10:C12"/>
    <mergeCell ref="D10:D12"/>
    <mergeCell ref="E10:E12"/>
    <mergeCell ref="F10:F12"/>
    <mergeCell ref="G10:G12"/>
    <mergeCell ref="I10:I12"/>
    <mergeCell ref="J10:J12"/>
    <mergeCell ref="K10:K12"/>
    <mergeCell ref="L10:L12"/>
    <mergeCell ref="M10:M12"/>
    <mergeCell ref="V11:V12"/>
    <mergeCell ref="W11:W12"/>
    <mergeCell ref="N10:Q10"/>
    <mergeCell ref="R10:R12"/>
    <mergeCell ref="S10:S12"/>
    <mergeCell ref="T10:T12"/>
    <mergeCell ref="U10:U12"/>
    <mergeCell ref="V10:W10"/>
    <mergeCell ref="N11:N12"/>
    <mergeCell ref="O11:O12"/>
    <mergeCell ref="P11:P12"/>
    <mergeCell ref="Q11:Q12"/>
  </mergeCells>
  <dataValidations count="3">
    <dataValidation type="list" allowBlank="1" showInputMessage="1" showErrorMessage="1" sqref="R13:R14 R16 R19:R20" xr:uid="{00000000-0002-0000-0100-000001000000}">
      <formula1>"SI, NO"</formula1>
    </dataValidation>
    <dataValidation type="list" allowBlank="1" showInputMessage="1" showErrorMessage="1" sqref="J13:J20 P13:P20" xr:uid="{A4771F71-679D-468C-86B1-507351D527D9}">
      <formula1>"1, 2, 3, 4, 5, 6, 7, 8"</formula1>
    </dataValidation>
    <dataValidation type="list" allowBlank="1" showInputMessage="1" showErrorMessage="1" sqref="S13:S20 L13:L20" xr:uid="{00000000-0002-0000-0100-000000000000}">
      <formula1>"Empresa, Contratista, Empresa y Contratista"</formula1>
    </dataValidation>
  </dataValidations>
  <pageMargins left="0.11811023622047245" right="0.11811023622047245" top="0.15748031496062992" bottom="0.35433070866141736" header="0.11811023622047245" footer="0.11811023622047245"/>
  <pageSetup scale="44" fitToHeight="0" orientation="landscape" r:id="rId1"/>
  <headerFooter>
    <oddFooter>&amp;LMPFB0120F32-03</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E2371A1-6389-4011-9200-2ABBC6A46630}">
          <x14:formula1>
            <xm:f>'C:\Users\lpaez\OneDrive - Acueducto de Bogota\Descargas\[MPFB0120F32-03 Matriz de riesgos previsibles.xlsx]Hoja1'!#REF!</xm:f>
          </x14:formula1>
          <xm:sqref>B13:E16 B20:E20 H13:I16 N13:O16 E19 N19:O20 H19:I20</xm:sqref>
        </x14:dataValidation>
        <x14:dataValidation type="list" allowBlank="1" showInputMessage="1" showErrorMessage="1" xr:uid="{DC767AF5-9904-4E5D-BE8A-653A19E458BB}">
          <x14:formula1>
            <xm:f>'C:\Users\lpaez\OneDrive - Acueducto de Bogota\Descargas\[MPFB0120F32-03 Matriz de riesgos previsibles Cadena.xlsx]Hoja1'!#REF!</xm:f>
          </x14:formula1>
          <xm:sqref>N17:O18 E17:E18 B17:D19 H17:I18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b2163ec0-6b58-4d6a-9383-a479fc36836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85394554E24B340B186C5FA41BA085D" ma:contentTypeVersion="18" ma:contentTypeDescription="Create a new document." ma:contentTypeScope="" ma:versionID="fd8df4e909587ca68fa67b5b5205782a">
  <xsd:schema xmlns:xsd="http://www.w3.org/2001/XMLSchema" xmlns:xs="http://www.w3.org/2001/XMLSchema" xmlns:p="http://schemas.microsoft.com/office/2006/metadata/properties" xmlns:ns3="4efb18f4-57ba-48a4-9753-12844831a104" xmlns:ns4="b2163ec0-6b58-4d6a-9383-a479fc368368" targetNamespace="http://schemas.microsoft.com/office/2006/metadata/properties" ma:root="true" ma:fieldsID="c986dfef3963a47961fdfaa353bf54ac" ns3:_="" ns4:_="">
    <xsd:import namespace="4efb18f4-57ba-48a4-9753-12844831a104"/>
    <xsd:import namespace="b2163ec0-6b58-4d6a-9383-a479fc368368"/>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LengthInSeconds" minOccurs="0"/>
                <xsd:element ref="ns4:MediaServiceAutoKeyPoints" minOccurs="0"/>
                <xsd:element ref="ns4:MediaServiceKeyPoints" minOccurs="0"/>
                <xsd:element ref="ns4:_activity" minOccurs="0"/>
                <xsd:element ref="ns4:MediaServiceObjectDetectorVersions" minOccurs="0"/>
                <xsd:element ref="ns4:MediaServiceSystemTags" minOccurs="0"/>
                <xsd:element ref="ns4:MediaServiceSearchProperties" minOccurs="0"/>
                <xsd:element ref="ns4: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fb18f4-57ba-48a4-9753-12844831a104"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2163ec0-6b58-4d6a-9383-a479fc36836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6737651-9BE5-4D85-900F-7730C5EFB211}">
  <ds:schemaRefs>
    <ds:schemaRef ds:uri="b2163ec0-6b58-4d6a-9383-a479fc368368"/>
    <ds:schemaRef ds:uri="http://schemas.microsoft.com/office/2006/documentManagement/types"/>
    <ds:schemaRef ds:uri="4efb18f4-57ba-48a4-9753-12844831a104"/>
    <ds:schemaRef ds:uri="http://purl.org/dc/elements/1.1/"/>
    <ds:schemaRef ds:uri="http://schemas.microsoft.com/office/infopath/2007/PartnerControls"/>
    <ds:schemaRef ds:uri="http://schemas.openxmlformats.org/package/2006/metadata/core-properties"/>
    <ds:schemaRef ds:uri="http://purl.org/dc/terms/"/>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89AE948D-0FF0-49AE-A993-E681DE3742B7}">
  <ds:schemaRefs>
    <ds:schemaRef ds:uri="http://schemas.microsoft.com/sharepoint/v3/contenttype/forms"/>
  </ds:schemaRefs>
</ds:datastoreItem>
</file>

<file path=customXml/itemProps3.xml><?xml version="1.0" encoding="utf-8"?>
<ds:datastoreItem xmlns:ds="http://schemas.openxmlformats.org/officeDocument/2006/customXml" ds:itemID="{49AEE3C5-1AE5-4F46-BDF8-11B06F3D62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fb18f4-57ba-48a4-9753-12844831a104"/>
    <ds:schemaRef ds:uri="b2163ec0-6b58-4d6a-9383-a479fc36836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MATRIZ</vt:lpstr>
      <vt:lpstr>MATRIZ!Área_de_impresión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Fernanda Paez Cristancho</dc:creator>
  <cp:lastModifiedBy>Laura Fernanda Paez Cristancho</cp:lastModifiedBy>
  <dcterms:created xsi:type="dcterms:W3CDTF">2026-07-15T16:56:59Z</dcterms:created>
  <dcterms:modified xsi:type="dcterms:W3CDTF">2026-07-15T18:09:13Z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0x010100D85394554E24B340B186C5FA41BA085D</vt:lpwstr>
  </property>
</Properties>
</file>